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5c8a05a822bcc7d/Dokumenty/SOŠ Moravský Krumlov - rekonstrukce elektro a hromosvod/zadávací podmínky/soupis stavebních prací^J dodávek a služeb/"/>
    </mc:Choice>
  </mc:AlternateContent>
  <bookViews>
    <workbookView xWindow="930" yWindow="0" windowWidth="23070" windowHeight="9795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L9" i="1" l="1"/>
  <c r="D12" i="1" l="1"/>
  <c r="E12" i="1"/>
  <c r="F12" i="1"/>
  <c r="J12" i="1" l="1"/>
  <c r="H12" i="1"/>
  <c r="G12" i="1"/>
  <c r="I11" i="1"/>
  <c r="L11" i="1" s="1"/>
  <c r="L18" i="1" l="1"/>
  <c r="J20" i="1"/>
  <c r="L19" i="1" l="1"/>
  <c r="K19" i="1" l="1"/>
  <c r="I10" i="1" l="1"/>
  <c r="L10" i="1" l="1"/>
  <c r="I12" i="1"/>
  <c r="L12" i="1" l="1"/>
  <c r="K14" i="1" s="1"/>
  <c r="L14" i="1" s="1"/>
  <c r="I20" i="1"/>
  <c r="K15" i="1" l="1"/>
  <c r="L15" i="1" s="1"/>
  <c r="L16" i="1" s="1"/>
  <c r="L20" i="1" s="1"/>
  <c r="K16" i="1" l="1"/>
  <c r="K20" i="1" s="1"/>
  <c r="L21" i="1"/>
  <c r="L22" i="1" s="1"/>
  <c r="L23" i="1" s="1"/>
</calcChain>
</file>

<file path=xl/sharedStrings.xml><?xml version="1.0" encoding="utf-8"?>
<sst xmlns="http://schemas.openxmlformats.org/spreadsheetml/2006/main" count="38" uniqueCount="38">
  <si>
    <t>AKCE</t>
  </si>
  <si>
    <t>obor</t>
  </si>
  <si>
    <t>dodávka</t>
  </si>
  <si>
    <t>montáž</t>
  </si>
  <si>
    <t>HSV</t>
  </si>
  <si>
    <t>PSV</t>
  </si>
  <si>
    <t>HZS</t>
  </si>
  <si>
    <t>celkem</t>
  </si>
  <si>
    <t>zak.č.</t>
  </si>
  <si>
    <t>Vedlejší náklady</t>
  </si>
  <si>
    <t>VN a ON</t>
  </si>
  <si>
    <t>ZRN</t>
  </si>
  <si>
    <t>SO1-celkem</t>
  </si>
  <si>
    <t>DPH 21%</t>
  </si>
  <si>
    <t>SO1-vlastní objekt</t>
  </si>
  <si>
    <t>VN celkem</t>
  </si>
  <si>
    <t>Doplnit modrá pole</t>
  </si>
  <si>
    <t>Poznámka</t>
  </si>
  <si>
    <t>Ostatní náklady</t>
  </si>
  <si>
    <t xml:space="preserve">Celkem s DPH </t>
  </si>
  <si>
    <t>Dokumentace skut. prov.</t>
  </si>
  <si>
    <t>ON celkem</t>
  </si>
  <si>
    <t>Celkem bez DPH</t>
  </si>
  <si>
    <t>REKEPITULACE NÁKLADŮ INVESTIČNÍCH</t>
  </si>
  <si>
    <t>Vypracoval: Ing. Václav Starý</t>
  </si>
  <si>
    <t>(základ DPH</t>
  </si>
  <si>
    <t>21%)</t>
  </si>
  <si>
    <t xml:space="preserve">GZS </t>
  </si>
  <si>
    <t xml:space="preserve">Provozní vlivy </t>
  </si>
  <si>
    <t>Úhrnem s DPH</t>
  </si>
  <si>
    <t>V případě požadavku dalších vedlejších nákladů doplnit tyto zvýšeným procentem do GZS</t>
  </si>
  <si>
    <t>PPV</t>
  </si>
  <si>
    <t>;</t>
  </si>
  <si>
    <t>1065/17</t>
  </si>
  <si>
    <t>Rekonstrukce elektroinstalace v budově školy Mor. Krumlov a Rekonstrukce hromosvodů ve škole Mor. Krumlov</t>
  </si>
  <si>
    <t>01-Elektromontáž práce</t>
  </si>
  <si>
    <t>02-Aktivní hromosvod</t>
  </si>
  <si>
    <t>03-Stavební úpravy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</si>
</sst>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2" fillId="0" borderId="6" xfId="0" applyFont="1" applyBorder="1"/>
    <xf numFmtId="0" fontId="0" fillId="0" borderId="6" xfId="0" applyFont="1" applyBorder="1"/>
    <xf numFmtId="0" fontId="0" fillId="2" borderId="0" xfId="0" applyFill="1" applyBorder="1"/>
    <xf numFmtId="0" fontId="0" fillId="3" borderId="7" xfId="0" applyFill="1" applyBorder="1"/>
    <xf numFmtId="0" fontId="1" fillId="3" borderId="8" xfId="0" applyFont="1" applyFill="1" applyBorder="1"/>
    <xf numFmtId="0" fontId="1" fillId="3" borderId="10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2" fillId="3" borderId="10" xfId="0" applyFont="1" applyFill="1" applyBorder="1"/>
    <xf numFmtId="0" fontId="2" fillId="3" borderId="2" xfId="0" applyFont="1" applyFill="1" applyBorder="1"/>
    <xf numFmtId="1" fontId="2" fillId="3" borderId="10" xfId="0" applyNumberFormat="1" applyFont="1" applyFill="1" applyBorder="1"/>
    <xf numFmtId="0" fontId="0" fillId="3" borderId="12" xfId="0" applyFill="1" applyBorder="1"/>
    <xf numFmtId="0" fontId="0" fillId="3" borderId="4" xfId="0" applyFill="1" applyBorder="1"/>
    <xf numFmtId="0" fontId="0" fillId="3" borderId="13" xfId="0" applyFill="1" applyBorder="1"/>
    <xf numFmtId="1" fontId="0" fillId="3" borderId="13" xfId="0" applyNumberForma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5" xfId="0" applyFont="1" applyFill="1" applyBorder="1"/>
    <xf numFmtId="0" fontId="0" fillId="4" borderId="7" xfId="0" applyFill="1" applyBorder="1" applyProtection="1">
      <protection locked="0"/>
    </xf>
    <xf numFmtId="0" fontId="3" fillId="2" borderId="11" xfId="0" applyFont="1" applyFill="1" applyBorder="1"/>
    <xf numFmtId="0" fontId="0" fillId="2" borderId="7" xfId="0" applyFill="1" applyBorder="1"/>
    <xf numFmtId="0" fontId="0" fillId="0" borderId="0" xfId="0" applyBorder="1" applyProtection="1">
      <protection locked="0"/>
    </xf>
    <xf numFmtId="0" fontId="0" fillId="2" borderId="11" xfId="0" applyFill="1" applyBorder="1" applyProtection="1"/>
    <xf numFmtId="0" fontId="0" fillId="3" borderId="9" xfId="0" applyFill="1" applyBorder="1"/>
    <xf numFmtId="0" fontId="0" fillId="2" borderId="7" xfId="0" applyFill="1" applyBorder="1" applyProtection="1"/>
    <xf numFmtId="0" fontId="3" fillId="0" borderId="11" xfId="0" applyFont="1" applyFill="1" applyBorder="1"/>
    <xf numFmtId="0" fontId="2" fillId="3" borderId="17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1" fontId="2" fillId="3" borderId="19" xfId="0" applyNumberFormat="1" applyFont="1" applyFill="1" applyBorder="1" applyProtection="1">
      <protection locked="0"/>
    </xf>
    <xf numFmtId="0" fontId="2" fillId="3" borderId="4" xfId="0" applyFont="1" applyFill="1" applyBorder="1"/>
    <xf numFmtId="0" fontId="2" fillId="3" borderId="13" xfId="0" applyFont="1" applyFill="1" applyBorder="1"/>
    <xf numFmtId="0" fontId="2" fillId="3" borderId="12" xfId="0" applyFont="1" applyFill="1" applyBorder="1"/>
    <xf numFmtId="0" fontId="0" fillId="3" borderId="13" xfId="0" applyFont="1" applyFill="1" applyBorder="1"/>
    <xf numFmtId="1" fontId="2" fillId="3" borderId="13" xfId="0" applyNumberFormat="1" applyFont="1" applyFill="1" applyBorder="1"/>
    <xf numFmtId="0" fontId="0" fillId="4" borderId="7" xfId="0" applyFill="1" applyBorder="1"/>
    <xf numFmtId="1" fontId="0" fillId="4" borderId="11" xfId="0" applyNumberFormat="1" applyFill="1" applyBorder="1"/>
    <xf numFmtId="1" fontId="0" fillId="0" borderId="11" xfId="0" applyNumberFormat="1" applyFill="1" applyBorder="1"/>
    <xf numFmtId="0" fontId="0" fillId="0" borderId="0" xfId="0" applyFill="1" applyBorder="1"/>
    <xf numFmtId="0" fontId="1" fillId="3" borderId="1" xfId="0" applyFont="1" applyFill="1" applyBorder="1"/>
    <xf numFmtId="0" fontId="0" fillId="3" borderId="0" xfId="0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3" borderId="14" xfId="0" applyFill="1" applyBorder="1"/>
    <xf numFmtId="0" fontId="0" fillId="3" borderId="24" xfId="0" applyFill="1" applyBorder="1"/>
    <xf numFmtId="9" fontId="0" fillId="3" borderId="14" xfId="0" applyNumberFormat="1" applyFill="1" applyBorder="1"/>
    <xf numFmtId="0" fontId="2" fillId="0" borderId="23" xfId="0" applyFont="1" applyBorder="1"/>
    <xf numFmtId="0" fontId="2" fillId="0" borderId="22" xfId="0" applyFont="1" applyBorder="1"/>
    <xf numFmtId="0" fontId="2" fillId="0" borderId="21" xfId="0" applyFont="1" applyBorder="1"/>
    <xf numFmtId="0" fontId="2" fillId="0" borderId="25" xfId="0" applyFont="1" applyBorder="1"/>
    <xf numFmtId="0" fontId="0" fillId="0" borderId="25" xfId="0" applyBorder="1"/>
    <xf numFmtId="0" fontId="0" fillId="2" borderId="25" xfId="0" applyFill="1" applyBorder="1"/>
    <xf numFmtId="0" fontId="1" fillId="3" borderId="16" xfId="0" applyFont="1" applyFill="1" applyBorder="1"/>
    <xf numFmtId="0" fontId="0" fillId="3" borderId="26" xfId="0" applyFill="1" applyBorder="1"/>
    <xf numFmtId="0" fontId="1" fillId="3" borderId="24" xfId="0" applyFont="1" applyFill="1" applyBorder="1"/>
    <xf numFmtId="0" fontId="1" fillId="3" borderId="27" xfId="0" applyFont="1" applyFill="1" applyBorder="1"/>
    <xf numFmtId="0" fontId="2" fillId="0" borderId="7" xfId="0" applyFont="1" applyFill="1" applyBorder="1"/>
    <xf numFmtId="1" fontId="0" fillId="3" borderId="4" xfId="0" applyNumberFormat="1" applyFill="1" applyBorder="1"/>
    <xf numFmtId="0" fontId="2" fillId="3" borderId="3" xfId="0" applyFont="1" applyFill="1" applyBorder="1"/>
    <xf numFmtId="0" fontId="0" fillId="0" borderId="21" xfId="0" applyBorder="1"/>
    <xf numFmtId="0" fontId="0" fillId="0" borderId="7" xfId="0" applyFill="1" applyBorder="1" applyProtection="1">
      <protection locked="0"/>
    </xf>
    <xf numFmtId="0" fontId="0" fillId="3" borderId="11" xfId="0" applyFill="1" applyBorder="1"/>
    <xf numFmtId="0" fontId="0" fillId="2" borderId="11" xfId="0" applyFill="1" applyBorder="1"/>
    <xf numFmtId="1" fontId="0" fillId="3" borderId="11" xfId="0" applyNumberFormat="1" applyFill="1" applyBorder="1"/>
    <xf numFmtId="1" fontId="2" fillId="3" borderId="19" xfId="0" applyNumberFormat="1" applyFont="1" applyFill="1" applyBorder="1"/>
    <xf numFmtId="1" fontId="2" fillId="5" borderId="13" xfId="0" applyNumberFormat="1" applyFont="1" applyFill="1" applyBorder="1"/>
    <xf numFmtId="1" fontId="0" fillId="5" borderId="10" xfId="0" applyNumberFormat="1" applyFont="1" applyFill="1" applyBorder="1"/>
    <xf numFmtId="3" fontId="2" fillId="5" borderId="13" xfId="0" applyNumberFormat="1" applyFont="1" applyFill="1" applyBorder="1"/>
    <xf numFmtId="0" fontId="0" fillId="4" borderId="11" xfId="0" applyFill="1" applyBorder="1" applyProtection="1"/>
    <xf numFmtId="0" fontId="0" fillId="4" borderId="7" xfId="0" applyFill="1" applyBorder="1" applyProtection="1"/>
    <xf numFmtId="1" fontId="0" fillId="4" borderId="11" xfId="0" applyNumberFormat="1" applyFill="1" applyBorder="1" applyProtection="1"/>
    <xf numFmtId="1" fontId="0" fillId="4" borderId="7" xfId="0" applyNumberFormat="1" applyFill="1" applyBorder="1" applyProtection="1"/>
    <xf numFmtId="1" fontId="2" fillId="3" borderId="1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6"/>
  <sheetViews>
    <sheetView tabSelected="1" workbookViewId="0">
      <selection activeCell="K18" sqref="K18"/>
    </sheetView>
  </sheetViews>
  <sheetFormatPr defaultRowHeight="12.75" x14ac:dyDescent="0.2"/>
  <cols>
    <col min="3" max="3" width="12.85546875" customWidth="1"/>
    <col min="4" max="11" width="10.7109375" customWidth="1"/>
    <col min="12" max="12" width="11.7109375" customWidth="1"/>
  </cols>
  <sheetData>
    <row r="1" spans="2:12" x14ac:dyDescent="0.2">
      <c r="B1" s="1" t="s">
        <v>23</v>
      </c>
    </row>
    <row r="2" spans="2:12" x14ac:dyDescent="0.2">
      <c r="B2" s="1" t="s">
        <v>0</v>
      </c>
      <c r="C2" t="s">
        <v>34</v>
      </c>
      <c r="K2" t="s">
        <v>8</v>
      </c>
      <c r="L2" t="s">
        <v>33</v>
      </c>
    </row>
    <row r="3" spans="2:12" ht="13.5" thickBot="1" x14ac:dyDescent="0.25"/>
    <row r="4" spans="2:12" x14ac:dyDescent="0.2">
      <c r="B4" s="10" t="s">
        <v>1</v>
      </c>
      <c r="C4" s="29"/>
      <c r="D4" s="11" t="s">
        <v>2</v>
      </c>
      <c r="E4" s="12" t="s">
        <v>3</v>
      </c>
      <c r="F4" s="12" t="s">
        <v>31</v>
      </c>
      <c r="G4" s="12" t="s">
        <v>4</v>
      </c>
      <c r="H4" s="11" t="s">
        <v>5</v>
      </c>
      <c r="I4" s="11" t="s">
        <v>11</v>
      </c>
      <c r="J4" s="11" t="s">
        <v>6</v>
      </c>
      <c r="K4" s="10" t="s">
        <v>10</v>
      </c>
      <c r="L4" s="14" t="s">
        <v>7</v>
      </c>
    </row>
    <row r="5" spans="2:12" x14ac:dyDescent="0.2">
      <c r="B5" s="46"/>
      <c r="C5" s="47"/>
      <c r="D5" s="48"/>
      <c r="E5" s="49"/>
      <c r="F5" s="49"/>
      <c r="G5" s="49"/>
      <c r="H5" s="49"/>
      <c r="I5" s="49"/>
      <c r="J5" s="49"/>
      <c r="K5" s="46"/>
      <c r="L5" s="50" t="s">
        <v>25</v>
      </c>
    </row>
    <row r="6" spans="2:12" x14ac:dyDescent="0.2">
      <c r="B6" s="46"/>
      <c r="C6" s="47"/>
      <c r="D6" s="48"/>
      <c r="E6" s="49"/>
      <c r="F6" s="49"/>
      <c r="G6" s="49"/>
      <c r="H6" s="49"/>
      <c r="I6" s="49"/>
      <c r="J6" s="49"/>
      <c r="K6" s="46"/>
      <c r="L6" s="52" t="s">
        <v>26</v>
      </c>
    </row>
    <row r="7" spans="2:12" ht="13.5" thickBot="1" x14ac:dyDescent="0.25">
      <c r="B7" s="59"/>
      <c r="C7" s="60"/>
      <c r="D7" s="61"/>
      <c r="E7" s="62"/>
      <c r="F7" s="62"/>
      <c r="G7" s="62"/>
      <c r="H7" s="62"/>
      <c r="I7" s="62"/>
      <c r="J7" s="62"/>
      <c r="K7" s="59"/>
      <c r="L7" s="51"/>
    </row>
    <row r="8" spans="2:12" x14ac:dyDescent="0.2">
      <c r="B8" s="53" t="s">
        <v>14</v>
      </c>
      <c r="C8" s="54"/>
      <c r="D8" s="55"/>
      <c r="E8" s="56"/>
      <c r="F8" s="56"/>
      <c r="G8" s="57"/>
      <c r="H8" s="57"/>
      <c r="I8" s="58"/>
      <c r="J8" s="58"/>
      <c r="K8" s="55"/>
      <c r="L8" s="66"/>
    </row>
    <row r="9" spans="2:12" x14ac:dyDescent="0.2">
      <c r="B9" s="53" t="s">
        <v>35</v>
      </c>
      <c r="C9" s="54"/>
      <c r="D9" s="77"/>
      <c r="E9" s="78"/>
      <c r="F9" s="57"/>
      <c r="G9" s="57"/>
      <c r="H9" s="57"/>
      <c r="I9" s="58"/>
      <c r="J9" s="76"/>
      <c r="K9" s="55"/>
      <c r="L9" s="70">
        <f>SUM(D9:K9)</f>
        <v>0</v>
      </c>
    </row>
    <row r="10" spans="2:12" x14ac:dyDescent="0.2">
      <c r="B10" s="6" t="s">
        <v>36</v>
      </c>
      <c r="C10" s="3"/>
      <c r="D10" s="75"/>
      <c r="E10" s="76"/>
      <c r="F10" s="76"/>
      <c r="G10" s="26"/>
      <c r="H10" s="67"/>
      <c r="I10" s="9">
        <f>SUM(D10:H10)</f>
        <v>0</v>
      </c>
      <c r="J10" s="26"/>
      <c r="K10" s="5"/>
      <c r="L10" s="68">
        <f t="shared" ref="L10:L11" si="0">SUM(I10:K10)</f>
        <v>0</v>
      </c>
    </row>
    <row r="11" spans="2:12" x14ac:dyDescent="0.2">
      <c r="B11" s="6" t="s">
        <v>37</v>
      </c>
      <c r="C11" s="3"/>
      <c r="D11" s="28"/>
      <c r="E11" s="30"/>
      <c r="F11" s="30"/>
      <c r="G11" s="42"/>
      <c r="H11" s="24"/>
      <c r="I11" s="9">
        <f>SUM(D11:H11)</f>
        <v>0</v>
      </c>
      <c r="J11" s="26"/>
      <c r="K11" s="4"/>
      <c r="L11" s="68">
        <f t="shared" si="0"/>
        <v>0</v>
      </c>
    </row>
    <row r="12" spans="2:12" x14ac:dyDescent="0.2">
      <c r="B12" s="21" t="s">
        <v>12</v>
      </c>
      <c r="C12" s="23"/>
      <c r="D12" s="22">
        <f t="shared" ref="D12:J12" si="1">SUM(D8:D11)</f>
        <v>0</v>
      </c>
      <c r="E12" s="22">
        <f t="shared" si="1"/>
        <v>0</v>
      </c>
      <c r="F12" s="22">
        <f t="shared" si="1"/>
        <v>0</v>
      </c>
      <c r="G12" s="22">
        <f t="shared" si="1"/>
        <v>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63"/>
      <c r="L12" s="79">
        <f>SUM(L9:L11)</f>
        <v>0</v>
      </c>
    </row>
    <row r="13" spans="2:12" x14ac:dyDescent="0.2">
      <c r="B13" s="6" t="s">
        <v>9</v>
      </c>
      <c r="C13" s="3"/>
      <c r="D13" s="5"/>
      <c r="E13" s="4"/>
      <c r="F13" s="4"/>
      <c r="G13" s="4"/>
      <c r="H13" s="5"/>
      <c r="I13" s="25"/>
      <c r="J13" s="25"/>
      <c r="K13" s="5"/>
      <c r="L13" s="69"/>
    </row>
    <row r="14" spans="2:12" x14ac:dyDescent="0.2">
      <c r="B14" s="7" t="s">
        <v>27</v>
      </c>
      <c r="C14" s="3"/>
      <c r="D14" s="5"/>
      <c r="E14" s="4"/>
      <c r="F14" s="4"/>
      <c r="G14" s="4"/>
      <c r="H14" s="5"/>
      <c r="I14" s="25"/>
      <c r="J14" s="25"/>
      <c r="K14" s="43">
        <f>0.01*L12</f>
        <v>0</v>
      </c>
      <c r="L14" s="70">
        <f>K14</f>
        <v>0</v>
      </c>
    </row>
    <row r="15" spans="2:12" x14ac:dyDescent="0.2">
      <c r="B15" s="7" t="s">
        <v>28</v>
      </c>
      <c r="C15" s="3"/>
      <c r="D15" s="5"/>
      <c r="E15" s="4"/>
      <c r="F15" s="4"/>
      <c r="G15" s="4"/>
      <c r="H15" s="5"/>
      <c r="I15" s="31"/>
      <c r="J15" s="31"/>
      <c r="K15" s="43">
        <f>0.008*L12</f>
        <v>0</v>
      </c>
      <c r="L15" s="70">
        <f>K15</f>
        <v>0</v>
      </c>
    </row>
    <row r="16" spans="2:12" x14ac:dyDescent="0.2">
      <c r="B16" s="32" t="s">
        <v>15</v>
      </c>
      <c r="C16" s="33"/>
      <c r="D16" s="34"/>
      <c r="E16" s="35"/>
      <c r="F16" s="35"/>
      <c r="G16" s="35"/>
      <c r="H16" s="34"/>
      <c r="I16" s="34"/>
      <c r="J16" s="34"/>
      <c r="K16" s="36">
        <f>SUM(K13:K15)</f>
        <v>0</v>
      </c>
      <c r="L16" s="71">
        <f>SUM(L14:L15)</f>
        <v>0</v>
      </c>
    </row>
    <row r="17" spans="2:12" x14ac:dyDescent="0.2">
      <c r="B17" s="6" t="s">
        <v>18</v>
      </c>
      <c r="C17" s="3"/>
      <c r="D17" s="5"/>
      <c r="E17" s="4"/>
      <c r="F17" s="4"/>
      <c r="G17" s="4"/>
      <c r="H17" s="5"/>
      <c r="I17" s="25"/>
      <c r="J17" s="25"/>
      <c r="K17" s="44"/>
      <c r="L17" s="69"/>
    </row>
    <row r="18" spans="2:12" x14ac:dyDescent="0.2">
      <c r="B18" s="7" t="s">
        <v>20</v>
      </c>
      <c r="C18" s="3"/>
      <c r="D18" s="5"/>
      <c r="E18" s="4"/>
      <c r="F18" s="4"/>
      <c r="G18" s="4"/>
      <c r="H18" s="5"/>
      <c r="I18" s="31"/>
      <c r="J18" s="31"/>
      <c r="K18" s="43"/>
      <c r="L18" s="70">
        <f>K18</f>
        <v>0</v>
      </c>
    </row>
    <row r="19" spans="2:12" ht="13.5" thickBot="1" x14ac:dyDescent="0.25">
      <c r="B19" s="32" t="s">
        <v>21</v>
      </c>
      <c r="C19" s="33"/>
      <c r="D19" s="34"/>
      <c r="E19" s="35"/>
      <c r="F19" s="35"/>
      <c r="G19" s="35"/>
      <c r="H19" s="34"/>
      <c r="I19" s="34"/>
      <c r="J19" s="34"/>
      <c r="K19" s="36">
        <f>SUM(K18:K18)</f>
        <v>0</v>
      </c>
      <c r="L19" s="71">
        <f>SUM(L18:L18)</f>
        <v>0</v>
      </c>
    </row>
    <row r="20" spans="2:12" ht="13.5" thickBot="1" x14ac:dyDescent="0.25">
      <c r="B20" s="13" t="s">
        <v>22</v>
      </c>
      <c r="C20" s="37"/>
      <c r="D20" s="38"/>
      <c r="E20" s="39"/>
      <c r="F20" s="39"/>
      <c r="G20" s="39"/>
      <c r="H20" s="40"/>
      <c r="I20" s="38">
        <f>I12</f>
        <v>0</v>
      </c>
      <c r="J20" s="38">
        <f>J12</f>
        <v>0</v>
      </c>
      <c r="K20" s="41">
        <f>K16+K19</f>
        <v>0</v>
      </c>
      <c r="L20" s="72">
        <f>L12+L16+L19</f>
        <v>0</v>
      </c>
    </row>
    <row r="21" spans="2:12" ht="13.5" thickBot="1" x14ac:dyDescent="0.25">
      <c r="B21" s="13" t="s">
        <v>13</v>
      </c>
      <c r="C21" s="29"/>
      <c r="D21" s="14"/>
      <c r="E21" s="15"/>
      <c r="F21" s="15"/>
      <c r="G21" s="15"/>
      <c r="H21" s="14"/>
      <c r="I21" s="16"/>
      <c r="J21" s="16"/>
      <c r="K21" s="16"/>
      <c r="L21" s="73">
        <f>0.21*L20</f>
        <v>0</v>
      </c>
    </row>
    <row r="22" spans="2:12" ht="13.5" thickBot="1" x14ac:dyDescent="0.25">
      <c r="B22" s="13" t="s">
        <v>19</v>
      </c>
      <c r="C22" s="18"/>
      <c r="D22" s="19"/>
      <c r="E22" s="17"/>
      <c r="F22" s="17"/>
      <c r="G22" s="17"/>
      <c r="H22" s="19"/>
      <c r="I22" s="19"/>
      <c r="J22" s="19"/>
      <c r="K22" s="20"/>
      <c r="L22" s="72">
        <f>L20+L21</f>
        <v>0</v>
      </c>
    </row>
    <row r="23" spans="2:12" ht="13.5" thickBot="1" x14ac:dyDescent="0.25">
      <c r="B23" s="65" t="s">
        <v>29</v>
      </c>
      <c r="C23" s="18"/>
      <c r="D23" s="18"/>
      <c r="E23" s="18"/>
      <c r="F23" s="18"/>
      <c r="G23" s="18"/>
      <c r="H23" s="18"/>
      <c r="I23" s="18"/>
      <c r="J23" s="18"/>
      <c r="K23" s="64"/>
      <c r="L23" s="74">
        <f>L22</f>
        <v>0</v>
      </c>
    </row>
    <row r="24" spans="2:12" x14ac:dyDescent="0.2">
      <c r="B24" s="45" t="s">
        <v>16</v>
      </c>
      <c r="C24" s="8"/>
      <c r="D24" s="8"/>
      <c r="E24" s="8"/>
      <c r="F24" s="8"/>
      <c r="G24" s="8"/>
      <c r="H24" s="8"/>
      <c r="I24" s="8"/>
      <c r="J24" s="8"/>
      <c r="K24" s="8"/>
    </row>
    <row r="25" spans="2:12" x14ac:dyDescent="0.2">
      <c r="B25" s="45" t="s">
        <v>17</v>
      </c>
      <c r="C25" s="45"/>
      <c r="D25" s="2"/>
      <c r="E25" s="2"/>
      <c r="F25" s="2"/>
      <c r="G25" s="27"/>
      <c r="H25" s="2"/>
      <c r="I25" s="2" t="s">
        <v>32</v>
      </c>
      <c r="J25" s="2"/>
      <c r="K25" s="2"/>
    </row>
    <row r="26" spans="2:12" x14ac:dyDescent="0.2">
      <c r="B26" t="s">
        <v>30</v>
      </c>
      <c r="K26" t="s">
        <v>24</v>
      </c>
    </row>
  </sheetData>
  <phoneticPr fontId="0" type="noConversion"/>
  <pageMargins left="0.78740157499999996" right="0.78740157499999996" top="0.984251969" bottom="0.984251969" header="0.4921259845" footer="0.4921259845"/>
  <pageSetup paperSize="9" scale="95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Znojmoinvesta, s.r.o.</cp:lastModifiedBy>
  <cp:lastPrinted>2017-05-10T06:42:36Z</cp:lastPrinted>
  <dcterms:created xsi:type="dcterms:W3CDTF">2002-10-20T13:46:40Z</dcterms:created>
  <dcterms:modified xsi:type="dcterms:W3CDTF">2017-06-05T20:27:46Z</dcterms:modified>
</cp:coreProperties>
</file>